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2 Закон КК от 09-04-2018 № 207\"/>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14'!$A$1:$BF$56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3" i="11" l="1"/>
  <c r="BF53" i="11"/>
  <c r="C54" i="11"/>
  <c r="BF54" i="11"/>
  <c r="C55" i="11"/>
  <c r="BF5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Z12" i="11" l="1"/>
  <c r="B2" i="11" l="1"/>
  <c r="A13" i="11" s="1"/>
  <c r="Z11" i="11" l="1"/>
  <c r="Z5" i="11"/>
  <c r="Z4" i="11"/>
  <c r="Z10" i="11"/>
</calcChain>
</file>

<file path=xl/sharedStrings.xml><?xml version="1.0" encoding="utf-8"?>
<sst xmlns="http://schemas.openxmlformats.org/spreadsheetml/2006/main" count="209" uniqueCount="180">
  <si>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</si>
  <si>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</si>
  <si>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</si>
  <si>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</si>
  <si>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</si>
  <si>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</si>
  <si>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</si>
  <si>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</si>
  <si>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</si>
  <si>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</si>
  <si>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</si>
  <si>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</si>
  <si>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</si>
  <si>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</si>
  <si>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</si>
  <si>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</si>
  <si>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</si>
  <si>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</si>
  <si>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</si>
  <si>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</si>
  <si>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</si>
  <si>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</si>
  <si>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</si>
  <si>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</si>
  <si>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</si>
  <si>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</si>
  <si>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</si>
  <si>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</si>
  <si>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</si>
  <si>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</si>
  <si>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</si>
  <si>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</si>
  <si>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</si>
  <si>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</si>
  <si>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</si>
  <si>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</si>
  <si>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</si>
  <si>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</si>
  <si>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</si>
  <si>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</si>
  <si>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</si>
  <si>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</si>
  <si>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</si>
  <si>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</si>
  <si>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</si>
  <si>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</si>
  <si>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</si>
  <si>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</si>
  <si>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</si>
  <si>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</si>
  <si>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</si>
  <si>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</si>
  <si>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</si>
  <si>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</si>
  <si>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</si>
  <si>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</si>
  <si>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</si>
  <si>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</si>
  <si>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</si>
  <si>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</si>
  <si>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</si>
  <si>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</si>
  <si>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</si>
  <si>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</si>
  <si>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</si>
  <si>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</si>
  <si>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</si>
  <si>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</si>
  <si>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</si>
  <si>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</si>
  <si>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</si>
  <si>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</si>
  <si>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</si>
  <si>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</si>
  <si>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</si>
  <si>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</si>
  <si>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</si>
  <si>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</si>
  <si>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</si>
  <si>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</si>
  <si>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</si>
  <si>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</si>
  <si>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</si>
  <si>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</si>
  <si>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</si>
  <si>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</si>
  <si>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</si>
  <si>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</si>
  <si>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</si>
  <si>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</si>
  <si>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</si>
  <si>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</si>
  <si>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</si>
  <si>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</si>
  <si>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</si>
  <si>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</si>
  <si>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</si>
  <si>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</si>
  <si>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</si>
  <si>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</si>
  <si>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</si>
  <si>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</si>
  <si>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</si>
  <si>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</si>
  <si>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</si>
  <si>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</si>
  <si>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</si>
  <si>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</si>
  <si>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</si>
  <si>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</si>
  <si>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</si>
  <si>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</si>
  <si>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</si>
  <si>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</si>
  <si>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</si>
  <si>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</si>
  <si>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</si>
  <si>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</si>
  <si>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</si>
  <si>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</si>
  <si>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</si>
  <si>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</si>
  <si>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</si>
  <si>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</si>
  <si>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</si>
  <si>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</si>
  <si>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</si>
  <si>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</si>
  <si>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19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</si>
  <si>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</si>
  <si>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</si>
  <si>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</si>
  <si>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</si>
  <si>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</si>
  <si>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</si>
  <si>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</si>
  <si>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</si>
  <si>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</si>
  <si>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</si>
  <si>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</si>
  <si>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</si>
  <si>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</si>
  <si>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</si>
  <si>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</si>
  <si>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</si>
  <si>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</si>
  <si>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</si>
  <si>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</si>
  <si>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</si>
  <si>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</si>
  <si>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</si>
  <si>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</si>
  <si>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</si>
  <si>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</si>
  <si>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</si>
  <si>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</si>
  <si>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</si>
  <si>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</si>
  <si>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</si>
  <si>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</si>
  <si>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</si>
  <si>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</si>
  <si>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</si>
  <si>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</si>
  <si>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</si>
  <si>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</si>
  <si>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</si>
  <si>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</si>
  <si>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13</t>
  </si>
  <si>
    <t>"Приложение 14</t>
  </si>
  <si>
    <t>40</t>
  </si>
  <si>
    <t>41</t>
  </si>
  <si>
    <t>43</t>
  </si>
  <si>
    <t>45</t>
  </si>
  <si>
    <t>47</t>
  </si>
  <si>
    <t>49</t>
  </si>
  <si>
    <t>51</t>
  </si>
  <si>
    <t>53</t>
  </si>
  <si>
    <t>55</t>
  </si>
  <si>
    <t>от 09.04.2018 №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</si>
</sst>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18"/>
  <sheetViews>
    <sheetView tabSelected="1" view="pageBreakPreview" topLeftCell="N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59" ht="23.25" x14ac:dyDescent="0.35">
      <c r="B1" s="34" t="s">
        <v>62</v>
      </c>
      <c r="Z1" s="29" t="s">
        <v>168</v>
      </c>
    </row>
    <row r="2" spans="1:59" ht="23.25" x14ac:dyDescent="0.35">
      <c r="B2" s="34">
        <f>YEAR(Date)</f>
        <v>2018</v>
      </c>
      <c r="Z2" s="29" t="s">
        <v>0</v>
      </c>
    </row>
    <row r="3" spans="1:59" ht="23.25" x14ac:dyDescent="0.35">
      <c r="A3" s="7" t="s">
        <v>63</v>
      </c>
      <c r="Z3" s="29" t="s">
        <v>60</v>
      </c>
    </row>
    <row r="4" spans="1:59" ht="23.25" x14ac:dyDescent="0.35">
      <c r="Z4" s="29" t="str">
        <f>CONCATENATE("""О краевом бюджете на ",Year," год_x000D_")</f>
        <v>"О краевом бюджете на 2018 год_x000D_</v>
      </c>
    </row>
    <row r="5" spans="1:59" ht="23.25" x14ac:dyDescent="0.25">
      <c r="Z5" s="32" t="str">
        <f>CONCATENATE("и на плановый период ",Year+1," и ",Year+2," годов""")</f>
        <v>и на плановый период 2019 и 2020 годов"</v>
      </c>
    </row>
    <row r="6" spans="1:59" ht="23.25" x14ac:dyDescent="0.35">
      <c r="Z6" s="29" t="s">
        <v>179</v>
      </c>
    </row>
    <row r="8" spans="1:59" ht="23.25" x14ac:dyDescent="0.35">
      <c r="A8" s="7"/>
      <c r="C8" s="31"/>
      <c r="D8" s="31"/>
      <c r="E8" s="31"/>
      <c r="F8" s="31"/>
      <c r="G8" s="31"/>
      <c r="H8" s="31"/>
      <c r="I8" s="31"/>
      <c r="J8" s="31"/>
      <c r="K8" s="31"/>
      <c r="L8" s="31"/>
      <c r="M8" s="31"/>
      <c r="N8" s="31"/>
      <c r="O8" s="31"/>
      <c r="P8" s="31"/>
      <c r="Q8" s="31"/>
      <c r="R8" s="31"/>
      <c r="S8" s="31"/>
      <c r="T8" s="31"/>
      <c r="U8" s="31"/>
      <c r="V8" s="31"/>
      <c r="W8" s="31"/>
      <c r="X8" s="31"/>
      <c r="Y8" s="31"/>
      <c r="Z8" s="29" t="s">
        <v>169</v>
      </c>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1:59" ht="23.25" x14ac:dyDescent="0.35">
      <c r="A9" s="7"/>
      <c r="C9" s="31"/>
      <c r="D9" s="31"/>
      <c r="E9" s="31"/>
      <c r="F9" s="31"/>
      <c r="G9" s="31"/>
      <c r="H9" s="31"/>
      <c r="I9" s="31"/>
      <c r="J9" s="31"/>
      <c r="K9" s="31"/>
      <c r="L9" s="31"/>
      <c r="M9" s="31"/>
      <c r="N9" s="31"/>
      <c r="O9" s="31"/>
      <c r="P9" s="31"/>
      <c r="Q9" s="31"/>
      <c r="R9" s="31"/>
      <c r="S9" s="31"/>
      <c r="T9" s="31"/>
      <c r="U9" s="31"/>
      <c r="V9" s="31"/>
      <c r="W9" s="31"/>
      <c r="X9" s="31"/>
      <c r="Y9" s="31"/>
      <c r="Z9" s="29" t="s">
        <v>0</v>
      </c>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1:59" ht="23.25" x14ac:dyDescent="0.35">
      <c r="A10" s="7"/>
      <c r="C10" s="31"/>
      <c r="D10" s="31"/>
      <c r="E10" s="31"/>
      <c r="F10" s="31"/>
      <c r="G10" s="31"/>
      <c r="H10" s="31"/>
      <c r="I10" s="31"/>
      <c r="J10" s="31"/>
      <c r="K10" s="31"/>
      <c r="L10" s="31"/>
      <c r="M10" s="31"/>
      <c r="N10" s="31"/>
      <c r="O10" s="31"/>
      <c r="P10" s="31"/>
      <c r="Q10" s="31"/>
      <c r="R10" s="31"/>
      <c r="S10" s="31"/>
      <c r="T10" s="31"/>
      <c r="U10" s="31"/>
      <c r="V10" s="31"/>
      <c r="W10" s="31"/>
      <c r="X10" s="31"/>
      <c r="Y10" s="31"/>
      <c r="Z10" s="29" t="str">
        <f>CONCATENATE("''О краевом бюджете на ",Year," год")</f>
        <v>''О краевом бюджете на 2018 год</v>
      </c>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1:59" ht="23.25" x14ac:dyDescent="0.35">
      <c r="A11" s="7"/>
      <c r="C11" s="31"/>
      <c r="D11" s="31"/>
      <c r="E11" s="31"/>
      <c r="F11" s="31"/>
      <c r="G11" s="31"/>
      <c r="H11" s="31"/>
      <c r="I11" s="31"/>
      <c r="J11" s="31"/>
      <c r="K11" s="31"/>
      <c r="L11" s="31"/>
      <c r="M11" s="31"/>
      <c r="N11" s="31"/>
      <c r="O11" s="31"/>
      <c r="P11" s="31"/>
      <c r="Q11" s="31"/>
      <c r="R11" s="31"/>
      <c r="S11" s="31"/>
      <c r="T11" s="31"/>
      <c r="U11" s="31"/>
      <c r="V11" s="31"/>
      <c r="W11" s="31"/>
      <c r="X11" s="31"/>
      <c r="Z11" s="32" t="str">
        <f>CONCATENATE("и на плановый период ",Year+1," и ",Year+2," годов""")</f>
        <v>и на плановый период 2019 и 2020 годов"</v>
      </c>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1:59" ht="23.25" x14ac:dyDescent="0.35">
      <c r="A12" s="7"/>
      <c r="C12" s="31"/>
      <c r="D12" s="31"/>
      <c r="E12" s="31"/>
      <c r="F12" s="31"/>
      <c r="G12" s="31"/>
      <c r="H12" s="31"/>
      <c r="I12" s="31"/>
      <c r="J12" s="31"/>
      <c r="K12" s="31"/>
      <c r="L12" s="31"/>
      <c r="M12" s="31"/>
      <c r="N12" s="31"/>
      <c r="O12" s="31"/>
      <c r="P12" s="31"/>
      <c r="Q12" s="31"/>
      <c r="R12" s="31"/>
      <c r="S12" s="31"/>
      <c r="T12" s="31"/>
      <c r="U12" s="31"/>
      <c r="V12" s="31"/>
      <c r="W12" s="31"/>
      <c r="X12" s="31"/>
      <c r="Y12" s="31"/>
      <c r="Z12" s="29" t="str">
        <f>MID(Law,24,19)</f>
        <v>от 24.11.2017 № 160</v>
      </c>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row>
    <row r="13" spans="1:59" ht="42" customHeight="1" x14ac:dyDescent="0.35">
      <c r="A13" s="6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69" t="s">
        <v>55</v>
      </c>
      <c r="B15" s="73" t="s">
        <v>1</v>
      </c>
      <c r="C15" s="79" t="s">
        <v>54</v>
      </c>
      <c r="D15" s="73" t="s">
        <v>2</v>
      </c>
      <c r="E15" s="73" t="s">
        <v>3</v>
      </c>
      <c r="F15" s="71" t="s">
        <v>4</v>
      </c>
      <c r="G15" s="75" t="s">
        <v>5</v>
      </c>
      <c r="H15" s="77" t="s">
        <v>6</v>
      </c>
      <c r="I15" s="75" t="s">
        <v>7</v>
      </c>
      <c r="J15" s="75" t="s">
        <v>8</v>
      </c>
      <c r="K15" s="71" t="s">
        <v>9</v>
      </c>
      <c r="L15" s="71" t="s">
        <v>10</v>
      </c>
      <c r="M15" s="71" t="s">
        <v>11</v>
      </c>
      <c r="N15" s="71" t="s">
        <v>12</v>
      </c>
      <c r="O15" s="71" t="s">
        <v>13</v>
      </c>
      <c r="P15" s="71" t="s">
        <v>14</v>
      </c>
      <c r="Q15" s="71" t="s">
        <v>15</v>
      </c>
      <c r="R15" s="71" t="s">
        <v>16</v>
      </c>
      <c r="S15" s="71" t="s">
        <v>17</v>
      </c>
      <c r="T15" s="71" t="s">
        <v>18</v>
      </c>
      <c r="U15" s="71" t="s">
        <v>19</v>
      </c>
      <c r="V15" s="71" t="s">
        <v>20</v>
      </c>
      <c r="W15" s="71" t="s">
        <v>21</v>
      </c>
      <c r="X15" s="71" t="s">
        <v>22</v>
      </c>
      <c r="Y15" s="71" t="s">
        <v>23</v>
      </c>
      <c r="Z15" s="71" t="s">
        <v>24</v>
      </c>
      <c r="AA15" s="71" t="s">
        <v>25</v>
      </c>
      <c r="AB15" s="71" t="s">
        <v>26</v>
      </c>
      <c r="AC15" s="71" t="s">
        <v>27</v>
      </c>
      <c r="AD15" s="72" t="s">
        <v>57</v>
      </c>
      <c r="AE15" s="71" t="s">
        <v>28</v>
      </c>
      <c r="AF15" s="71" t="s">
        <v>29</v>
      </c>
      <c r="AG15" s="71" t="s">
        <v>30</v>
      </c>
      <c r="AH15" s="71" t="s">
        <v>31</v>
      </c>
      <c r="AI15" s="71" t="s">
        <v>32</v>
      </c>
      <c r="AJ15" s="71" t="s">
        <v>33</v>
      </c>
      <c r="AK15" s="71" t="s">
        <v>34</v>
      </c>
      <c r="AL15" s="71" t="s">
        <v>35</v>
      </c>
      <c r="AM15" s="71" t="s">
        <v>36</v>
      </c>
      <c r="AN15" s="71" t="s">
        <v>37</v>
      </c>
      <c r="AO15" s="71" t="s">
        <v>38</v>
      </c>
      <c r="AP15" s="71" t="s">
        <v>39</v>
      </c>
      <c r="AQ15" s="71" t="s">
        <v>40</v>
      </c>
      <c r="AR15" s="71" t="s">
        <v>41</v>
      </c>
      <c r="AS15" s="71" t="s">
        <v>42</v>
      </c>
      <c r="AT15" s="71" t="s">
        <v>43</v>
      </c>
      <c r="AU15" s="71" t="s">
        <v>44</v>
      </c>
      <c r="AV15" s="71" t="s">
        <v>45</v>
      </c>
      <c r="AW15" s="71" t="s">
        <v>58</v>
      </c>
      <c r="AX15" s="71" t="s">
        <v>46</v>
      </c>
      <c r="AY15" s="71" t="s">
        <v>47</v>
      </c>
      <c r="AZ15" s="71" t="s">
        <v>48</v>
      </c>
      <c r="BA15" s="71" t="s">
        <v>49</v>
      </c>
      <c r="BB15" s="71" t="s">
        <v>50</v>
      </c>
      <c r="BC15" s="71" t="s">
        <v>51</v>
      </c>
      <c r="BD15" s="71" t="s">
        <v>52</v>
      </c>
      <c r="BE15" s="71" t="s">
        <v>53</v>
      </c>
      <c r="BF15" s="82" t="s">
        <v>56</v>
      </c>
      <c r="BG15" s="19"/>
    </row>
    <row r="16" spans="1:59" s="13" customFormat="1" ht="15.75" customHeight="1" x14ac:dyDescent="0.2">
      <c r="A16" s="70"/>
      <c r="B16" s="74"/>
      <c r="C16" s="80"/>
      <c r="D16" s="74"/>
      <c r="E16" s="74"/>
      <c r="F16" s="72"/>
      <c r="G16" s="76"/>
      <c r="H16" s="78"/>
      <c r="I16" s="76"/>
      <c r="J16" s="76"/>
      <c r="K16" s="72"/>
      <c r="L16" s="72"/>
      <c r="M16" s="72"/>
      <c r="N16" s="72"/>
      <c r="O16" s="72"/>
      <c r="P16" s="72"/>
      <c r="Q16" s="72"/>
      <c r="R16" s="72"/>
      <c r="S16" s="72"/>
      <c r="T16" s="72"/>
      <c r="U16" s="72"/>
      <c r="V16" s="72"/>
      <c r="W16" s="72"/>
      <c r="X16" s="72"/>
      <c r="Y16" s="72"/>
      <c r="Z16" s="72"/>
      <c r="AA16" s="72"/>
      <c r="AB16" s="72"/>
      <c r="AC16" s="72"/>
      <c r="AD16" s="81"/>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8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170</v>
      </c>
      <c r="AP17" s="11">
        <v>42</v>
      </c>
      <c r="AQ17" s="10" t="s">
        <v>171</v>
      </c>
      <c r="AR17" s="11">
        <v>42</v>
      </c>
      <c r="AS17" s="10" t="s">
        <v>172</v>
      </c>
      <c r="AT17" s="11">
        <v>44</v>
      </c>
      <c r="AU17" s="10" t="s">
        <v>173</v>
      </c>
      <c r="AV17" s="11">
        <v>46</v>
      </c>
      <c r="AW17" s="10" t="s">
        <v>174</v>
      </c>
      <c r="AX17" s="11">
        <v>48</v>
      </c>
      <c r="AY17" s="10" t="s">
        <v>175</v>
      </c>
      <c r="AZ17" s="11">
        <v>50</v>
      </c>
      <c r="BA17" s="10" t="s">
        <v>176</v>
      </c>
      <c r="BB17" s="11">
        <v>52</v>
      </c>
      <c r="BC17" s="10" t="s">
        <v>177</v>
      </c>
      <c r="BD17" s="11">
        <v>54</v>
      </c>
      <c r="BE17" s="10" t="s">
        <v>178</v>
      </c>
      <c r="BF17" s="11">
        <v>56</v>
      </c>
      <c r="BG17" s="20"/>
    </row>
    <row r="18" spans="1:60" s="6" customFormat="1" ht="337.5" x14ac:dyDescent="0.3">
      <c r="A18" s="35" t="s">
        <v>64</v>
      </c>
      <c r="B18" s="36" t="s">
        <v>65</v>
      </c>
      <c r="C18" s="37" t="str">
        <f t="shared" ref="C18:C55" si="0">MID(BG18,1,2)&amp;" "&amp;MID(BG18,3,1)&amp;" "&amp;MID(BG18,4,2)&amp;" "&amp;MID(BG18,6,5)</f>
        <v>03 6 02 R4670</v>
      </c>
      <c r="D18" s="37" t="s">
        <v>66</v>
      </c>
      <c r="E18" s="58"/>
      <c r="F18" s="58"/>
      <c r="G18" s="58">
        <v>4762.25</v>
      </c>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38">
        <f t="shared" ref="BF18:BF55" si="1">SUM(E18:BE18)</f>
        <v>4762.25</v>
      </c>
      <c r="BG18" s="25" t="s">
        <v>67</v>
      </c>
      <c r="BH18" s="25"/>
    </row>
    <row r="19" spans="1:60" s="6" customFormat="1" ht="31.5" x14ac:dyDescent="0.25">
      <c r="A19" s="39"/>
      <c r="B19" s="40" t="s">
        <v>68</v>
      </c>
      <c r="C19" s="41" t="str">
        <f t="shared" si="0"/>
        <v>03 6 02 R4670</v>
      </c>
      <c r="D19" s="42"/>
      <c r="E19" s="60"/>
      <c r="F19" s="60"/>
      <c r="G19" s="60">
        <v>3809.8</v>
      </c>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43">
        <f t="shared" si="1"/>
        <v>3809.8</v>
      </c>
      <c r="BG19" s="18" t="s">
        <v>67</v>
      </c>
      <c r="BH19" s="18"/>
    </row>
    <row r="20" spans="1:60" s="6" customFormat="1" ht="393.75" x14ac:dyDescent="0.3">
      <c r="A20" s="21" t="s">
        <v>69</v>
      </c>
      <c r="B20" s="22" t="s">
        <v>70</v>
      </c>
      <c r="C20" s="23" t="str">
        <f t="shared" si="0"/>
        <v>07 1 03 40060</v>
      </c>
      <c r="D20" s="23" t="s">
        <v>71</v>
      </c>
      <c r="E20" s="62"/>
      <c r="F20" s="62"/>
      <c r="G20" s="62"/>
      <c r="H20" s="63"/>
      <c r="I20" s="63"/>
      <c r="J20" s="63"/>
      <c r="K20" s="63"/>
      <c r="L20" s="63"/>
      <c r="M20" s="63"/>
      <c r="N20" s="63"/>
      <c r="O20" s="63"/>
      <c r="P20" s="63"/>
      <c r="Q20" s="63"/>
      <c r="R20" s="63"/>
      <c r="S20" s="63"/>
      <c r="T20" s="63"/>
      <c r="U20" s="63"/>
      <c r="V20" s="63"/>
      <c r="W20" s="63"/>
      <c r="X20" s="63"/>
      <c r="Y20" s="63"/>
      <c r="Z20" s="63"/>
      <c r="AA20" s="63">
        <v>393.7</v>
      </c>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24">
        <f t="shared" si="1"/>
        <v>393.7</v>
      </c>
      <c r="BG20" s="25" t="s">
        <v>72</v>
      </c>
      <c r="BH20" s="25"/>
    </row>
    <row r="21" spans="1:60" s="6" customFormat="1" ht="375" x14ac:dyDescent="0.3">
      <c r="A21" s="21" t="s">
        <v>73</v>
      </c>
      <c r="B21" s="22" t="s">
        <v>74</v>
      </c>
      <c r="C21" s="23" t="str">
        <f t="shared" si="0"/>
        <v>08 2 01 40060</v>
      </c>
      <c r="D21" s="23" t="s">
        <v>75</v>
      </c>
      <c r="E21" s="62"/>
      <c r="F21" s="62"/>
      <c r="G21" s="62"/>
      <c r="H21" s="63"/>
      <c r="I21" s="63"/>
      <c r="J21" s="63"/>
      <c r="K21" s="63"/>
      <c r="L21" s="63"/>
      <c r="M21" s="63"/>
      <c r="N21" s="63"/>
      <c r="O21" s="63">
        <v>60</v>
      </c>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24">
        <f t="shared" si="1"/>
        <v>60</v>
      </c>
      <c r="BG21" s="25" t="s">
        <v>76</v>
      </c>
      <c r="BH21" s="25"/>
    </row>
    <row r="22" spans="1:60" s="6" customFormat="1" ht="337.5" x14ac:dyDescent="0.3">
      <c r="A22" s="21" t="s">
        <v>77</v>
      </c>
      <c r="B22" s="22" t="s">
        <v>78</v>
      </c>
      <c r="C22" s="23" t="str">
        <f t="shared" si="0"/>
        <v>09 5 02 40070</v>
      </c>
      <c r="D22" s="23" t="s">
        <v>79</v>
      </c>
      <c r="E22" s="62"/>
      <c r="F22" s="62"/>
      <c r="G22" s="62"/>
      <c r="H22" s="63">
        <v>7125</v>
      </c>
      <c r="I22" s="63"/>
      <c r="J22" s="63"/>
      <c r="K22" s="63"/>
      <c r="L22" s="63"/>
      <c r="M22" s="63">
        <v>66591.618000000002</v>
      </c>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v>23517.173999999999</v>
      </c>
      <c r="AZ22" s="63"/>
      <c r="BA22" s="63"/>
      <c r="BB22" s="63"/>
      <c r="BC22" s="63"/>
      <c r="BD22" s="63"/>
      <c r="BE22" s="63"/>
      <c r="BF22" s="24">
        <f t="shared" si="1"/>
        <v>97233.792000000001</v>
      </c>
      <c r="BG22" s="25" t="s">
        <v>80</v>
      </c>
      <c r="BH22" s="25"/>
    </row>
    <row r="23" spans="1:60" s="6" customFormat="1" ht="375" x14ac:dyDescent="0.3">
      <c r="A23" s="21" t="s">
        <v>81</v>
      </c>
      <c r="B23" s="22" t="s">
        <v>82</v>
      </c>
      <c r="C23" s="23" t="str">
        <f t="shared" si="0"/>
        <v>10 1 01 40060</v>
      </c>
      <c r="D23" s="23" t="s">
        <v>83</v>
      </c>
      <c r="E23" s="62">
        <v>982.08299999999997</v>
      </c>
      <c r="F23" s="62"/>
      <c r="G23" s="62"/>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24">
        <f t="shared" si="1"/>
        <v>982.08299999999997</v>
      </c>
      <c r="BG23" s="25" t="s">
        <v>84</v>
      </c>
      <c r="BH23" s="25"/>
    </row>
    <row r="24" spans="1:60" s="6" customFormat="1" ht="409.5" x14ac:dyDescent="0.3">
      <c r="A24" s="21" t="s">
        <v>85</v>
      </c>
      <c r="B24" s="22" t="s">
        <v>86</v>
      </c>
      <c r="C24" s="23" t="str">
        <f t="shared" si="0"/>
        <v>10 1 02 40060</v>
      </c>
      <c r="D24" s="23" t="s">
        <v>83</v>
      </c>
      <c r="E24" s="62"/>
      <c r="F24" s="62"/>
      <c r="G24" s="62">
        <v>2079</v>
      </c>
      <c r="H24" s="63">
        <v>98.01</v>
      </c>
      <c r="I24" s="63"/>
      <c r="J24" s="63">
        <v>98.01</v>
      </c>
      <c r="K24" s="63">
        <v>2600</v>
      </c>
      <c r="L24" s="63"/>
      <c r="M24" s="63">
        <v>99</v>
      </c>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24">
        <f t="shared" si="1"/>
        <v>4974.0200000000004</v>
      </c>
      <c r="BG24" s="25" t="s">
        <v>87</v>
      </c>
      <c r="BH24" s="25"/>
    </row>
    <row r="25" spans="1:60" s="6" customFormat="1" ht="409.5" x14ac:dyDescent="0.3">
      <c r="A25" s="21" t="s">
        <v>88</v>
      </c>
      <c r="B25" s="22" t="s">
        <v>89</v>
      </c>
      <c r="C25" s="23" t="str">
        <f t="shared" si="0"/>
        <v>10 5 01 40060</v>
      </c>
      <c r="D25" s="23" t="s">
        <v>83</v>
      </c>
      <c r="E25" s="62">
        <v>24530.37</v>
      </c>
      <c r="F25" s="62"/>
      <c r="G25" s="62"/>
      <c r="H25" s="63"/>
      <c r="I25" s="63">
        <v>12896.751</v>
      </c>
      <c r="J25" s="63"/>
      <c r="K25" s="63"/>
      <c r="L25" s="63"/>
      <c r="M25" s="63"/>
      <c r="N25" s="63">
        <v>7985.5379999999996</v>
      </c>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24">
        <f t="shared" si="1"/>
        <v>45412.659</v>
      </c>
      <c r="BG25" s="25" t="s">
        <v>90</v>
      </c>
      <c r="BH25" s="25"/>
    </row>
    <row r="26" spans="1:60" s="6" customFormat="1" ht="318.75" x14ac:dyDescent="0.3">
      <c r="A26" s="21" t="s">
        <v>91</v>
      </c>
      <c r="B26" s="22" t="s">
        <v>92</v>
      </c>
      <c r="C26" s="23" t="str">
        <f t="shared" si="0"/>
        <v>10 5 01 40070</v>
      </c>
      <c r="D26" s="23" t="s">
        <v>83</v>
      </c>
      <c r="E26" s="62">
        <v>9668.5380000000005</v>
      </c>
      <c r="F26" s="62"/>
      <c r="G26" s="62"/>
      <c r="H26" s="63"/>
      <c r="I26" s="63">
        <v>6437</v>
      </c>
      <c r="J26" s="63"/>
      <c r="K26" s="63"/>
      <c r="L26" s="63">
        <v>6020</v>
      </c>
      <c r="M26" s="63">
        <v>3210</v>
      </c>
      <c r="N26" s="63">
        <v>56082.046999999999</v>
      </c>
      <c r="O26" s="63"/>
      <c r="P26" s="63">
        <v>42029.536</v>
      </c>
      <c r="Q26" s="63"/>
      <c r="R26" s="63"/>
      <c r="S26" s="63"/>
      <c r="T26" s="63">
        <v>33418.677600000003</v>
      </c>
      <c r="U26" s="63"/>
      <c r="V26" s="63"/>
      <c r="W26" s="63"/>
      <c r="X26" s="63"/>
      <c r="Y26" s="63"/>
      <c r="Z26" s="63"/>
      <c r="AA26" s="63">
        <v>141682.80752999999</v>
      </c>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24">
        <f t="shared" si="1"/>
        <v>298548.60612999997</v>
      </c>
      <c r="BG26" s="25" t="s">
        <v>93</v>
      </c>
      <c r="BH26" s="25"/>
    </row>
    <row r="27" spans="1:60" s="6" customFormat="1" ht="243.75" x14ac:dyDescent="0.3">
      <c r="A27" s="21" t="s">
        <v>94</v>
      </c>
      <c r="B27" s="22" t="s">
        <v>95</v>
      </c>
      <c r="C27" s="23" t="str">
        <f t="shared" si="0"/>
        <v>10 6 01 R4970</v>
      </c>
      <c r="D27" s="23" t="s">
        <v>96</v>
      </c>
      <c r="E27" s="62">
        <v>11741.828090000001</v>
      </c>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24">
        <f t="shared" si="1"/>
        <v>11741.828090000001</v>
      </c>
      <c r="BG27" s="25" t="s">
        <v>97</v>
      </c>
      <c r="BH27" s="25"/>
    </row>
    <row r="28" spans="1:60" s="6" customFormat="1" ht="47.25" x14ac:dyDescent="0.25">
      <c r="A28" s="39"/>
      <c r="B28" s="40" t="s">
        <v>98</v>
      </c>
      <c r="C28" s="41" t="str">
        <f t="shared" si="0"/>
        <v>10 6 01 R4970</v>
      </c>
      <c r="D28" s="42"/>
      <c r="E28" s="60">
        <v>2186.3283900000001</v>
      </c>
      <c r="F28" s="60"/>
      <c r="G28" s="60"/>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43">
        <f t="shared" si="1"/>
        <v>2186.3283900000001</v>
      </c>
      <c r="BG28" s="18" t="s">
        <v>97</v>
      </c>
      <c r="BH28" s="18"/>
    </row>
    <row r="29" spans="1:60" s="6" customFormat="1" ht="409.5" x14ac:dyDescent="0.3">
      <c r="A29" s="21" t="s">
        <v>99</v>
      </c>
      <c r="B29" s="22" t="s">
        <v>100</v>
      </c>
      <c r="C29" s="23" t="str">
        <f t="shared" si="0"/>
        <v>11 1 03 40060</v>
      </c>
      <c r="D29" s="23" t="s">
        <v>101</v>
      </c>
      <c r="E29" s="62">
        <v>7303.72</v>
      </c>
      <c r="F29" s="62">
        <v>850.83</v>
      </c>
      <c r="G29" s="62">
        <v>1440.68</v>
      </c>
      <c r="H29" s="63">
        <v>835.06</v>
      </c>
      <c r="I29" s="63">
        <v>1843.01</v>
      </c>
      <c r="J29" s="63">
        <v>1470.24</v>
      </c>
      <c r="K29" s="63">
        <v>4094.52</v>
      </c>
      <c r="L29" s="63">
        <v>424.54</v>
      </c>
      <c r="M29" s="63">
        <v>440.7</v>
      </c>
      <c r="N29" s="63">
        <v>2196.83</v>
      </c>
      <c r="O29" s="63">
        <v>6187.9</v>
      </c>
      <c r="P29" s="63">
        <v>3863.14</v>
      </c>
      <c r="Q29" s="63">
        <v>1726.15</v>
      </c>
      <c r="R29" s="63">
        <v>541.47</v>
      </c>
      <c r="S29" s="63">
        <v>746.55</v>
      </c>
      <c r="T29" s="63">
        <v>2127.63</v>
      </c>
      <c r="U29" s="63">
        <v>1486.24</v>
      </c>
      <c r="V29" s="63">
        <v>208.1</v>
      </c>
      <c r="W29" s="63">
        <v>293.82</v>
      </c>
      <c r="X29" s="63">
        <v>576.15</v>
      </c>
      <c r="Y29" s="63">
        <v>987.54</v>
      </c>
      <c r="Z29" s="63">
        <v>542.65</v>
      </c>
      <c r="AA29" s="63">
        <v>8175.73</v>
      </c>
      <c r="AB29" s="63">
        <v>440.67</v>
      </c>
      <c r="AC29" s="63">
        <v>5621.03</v>
      </c>
      <c r="AD29" s="63">
        <v>550.54</v>
      </c>
      <c r="AE29" s="63">
        <v>1861.52</v>
      </c>
      <c r="AF29" s="63">
        <v>2383.4299999999998</v>
      </c>
      <c r="AG29" s="63"/>
      <c r="AH29" s="63"/>
      <c r="AI29" s="63"/>
      <c r="AJ29" s="63"/>
      <c r="AK29" s="63"/>
      <c r="AL29" s="63">
        <v>2288.5500000000002</v>
      </c>
      <c r="AM29" s="63"/>
      <c r="AN29" s="63"/>
      <c r="AO29" s="63">
        <v>1443.89</v>
      </c>
      <c r="AP29" s="63"/>
      <c r="AQ29" s="63">
        <v>576.23</v>
      </c>
      <c r="AR29" s="63">
        <v>515.66999999999996</v>
      </c>
      <c r="AS29" s="63">
        <v>674.08</v>
      </c>
      <c r="AT29" s="63">
        <v>4694.92</v>
      </c>
      <c r="AU29" s="63">
        <v>382.92</v>
      </c>
      <c r="AV29" s="63"/>
      <c r="AW29" s="63"/>
      <c r="AX29" s="63"/>
      <c r="AY29" s="63"/>
      <c r="AZ29" s="63"/>
      <c r="BA29" s="63">
        <v>986.6</v>
      </c>
      <c r="BB29" s="63">
        <v>1194.72</v>
      </c>
      <c r="BC29" s="63">
        <v>816.9</v>
      </c>
      <c r="BD29" s="63">
        <v>459.09</v>
      </c>
      <c r="BE29" s="63">
        <v>146.09</v>
      </c>
      <c r="BF29" s="24">
        <f t="shared" si="1"/>
        <v>73400.049999999988</v>
      </c>
      <c r="BG29" s="25" t="s">
        <v>102</v>
      </c>
      <c r="BH29" s="25"/>
    </row>
    <row r="30" spans="1:60" s="6" customFormat="1" ht="356.25" x14ac:dyDescent="0.3">
      <c r="A30" s="21" t="s">
        <v>103</v>
      </c>
      <c r="B30" s="22" t="s">
        <v>104</v>
      </c>
      <c r="C30" s="23" t="str">
        <f t="shared" si="0"/>
        <v>11 1 05 40070</v>
      </c>
      <c r="D30" s="23" t="s">
        <v>101</v>
      </c>
      <c r="E30" s="62"/>
      <c r="F30" s="62"/>
      <c r="G30" s="62">
        <v>38036</v>
      </c>
      <c r="H30" s="63">
        <v>39261</v>
      </c>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24">
        <f t="shared" si="1"/>
        <v>77297</v>
      </c>
      <c r="BG30" s="25" t="s">
        <v>105</v>
      </c>
      <c r="BH30" s="25"/>
    </row>
    <row r="31" spans="1:60" s="6" customFormat="1" ht="409.5" x14ac:dyDescent="0.3">
      <c r="A31" s="21" t="s">
        <v>106</v>
      </c>
      <c r="B31" s="22" t="s">
        <v>107</v>
      </c>
      <c r="C31" s="23" t="str">
        <f t="shared" si="0"/>
        <v>11 1 07 40060</v>
      </c>
      <c r="D31" s="23" t="s">
        <v>101</v>
      </c>
      <c r="E31" s="62"/>
      <c r="F31" s="62"/>
      <c r="G31" s="62">
        <v>1192.13724</v>
      </c>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v>1896.732</v>
      </c>
      <c r="BC31" s="63">
        <v>1224.1320000000001</v>
      </c>
      <c r="BD31" s="63">
        <v>1224.1320000000001</v>
      </c>
      <c r="BE31" s="63"/>
      <c r="BF31" s="24">
        <f t="shared" si="1"/>
        <v>5537.1332399999992</v>
      </c>
      <c r="BG31" s="25" t="s">
        <v>108</v>
      </c>
      <c r="BH31" s="25"/>
    </row>
    <row r="32" spans="1:60" s="6" customFormat="1" ht="409.5" x14ac:dyDescent="0.3">
      <c r="A32" s="21" t="s">
        <v>109</v>
      </c>
      <c r="B32" s="22" t="s">
        <v>110</v>
      </c>
      <c r="C32" s="23" t="str">
        <f t="shared" si="0"/>
        <v>11 1 08 40060</v>
      </c>
      <c r="D32" s="23" t="s">
        <v>101</v>
      </c>
      <c r="E32" s="62">
        <v>26827.633000000002</v>
      </c>
      <c r="F32" s="62"/>
      <c r="G32" s="62"/>
      <c r="H32" s="63"/>
      <c r="I32" s="63"/>
      <c r="J32" s="63"/>
      <c r="K32" s="63"/>
      <c r="L32" s="63"/>
      <c r="M32" s="63"/>
      <c r="N32" s="63"/>
      <c r="O32" s="63"/>
      <c r="P32" s="63">
        <v>858.48400000000004</v>
      </c>
      <c r="Q32" s="63"/>
      <c r="R32" s="63"/>
      <c r="S32" s="63"/>
      <c r="T32" s="63"/>
      <c r="U32" s="63"/>
      <c r="V32" s="63"/>
      <c r="W32" s="63"/>
      <c r="X32" s="63"/>
      <c r="Y32" s="63"/>
      <c r="Z32" s="63"/>
      <c r="AA32" s="63">
        <v>1609.6579999999999</v>
      </c>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24">
        <f t="shared" si="1"/>
        <v>29295.775000000001</v>
      </c>
      <c r="BG32" s="25" t="s">
        <v>111</v>
      </c>
      <c r="BH32" s="25"/>
    </row>
    <row r="33" spans="1:60" s="6" customFormat="1" ht="409.5" x14ac:dyDescent="0.3">
      <c r="A33" s="21" t="s">
        <v>112</v>
      </c>
      <c r="B33" s="22" t="s">
        <v>113</v>
      </c>
      <c r="C33" s="23" t="str">
        <f t="shared" si="0"/>
        <v>11 2 01 40060</v>
      </c>
      <c r="D33" s="23" t="s">
        <v>101</v>
      </c>
      <c r="E33" s="62"/>
      <c r="F33" s="62">
        <v>152</v>
      </c>
      <c r="G33" s="62">
        <v>127</v>
      </c>
      <c r="H33" s="63">
        <v>162</v>
      </c>
      <c r="I33" s="63">
        <v>359</v>
      </c>
      <c r="J33" s="63">
        <v>276</v>
      </c>
      <c r="K33" s="63">
        <v>272</v>
      </c>
      <c r="L33" s="63"/>
      <c r="M33" s="63"/>
      <c r="N33" s="63">
        <v>358</v>
      </c>
      <c r="O33" s="63">
        <v>1216</v>
      </c>
      <c r="P33" s="63">
        <v>1428</v>
      </c>
      <c r="Q33" s="63">
        <v>352</v>
      </c>
      <c r="R33" s="63">
        <v>376</v>
      </c>
      <c r="S33" s="63">
        <v>367</v>
      </c>
      <c r="T33" s="63">
        <v>447</v>
      </c>
      <c r="U33" s="63">
        <v>230</v>
      </c>
      <c r="V33" s="63">
        <v>195</v>
      </c>
      <c r="W33" s="63">
        <v>131</v>
      </c>
      <c r="X33" s="63">
        <v>721</v>
      </c>
      <c r="Y33" s="63">
        <v>165</v>
      </c>
      <c r="Z33" s="63">
        <v>163</v>
      </c>
      <c r="AA33" s="63"/>
      <c r="AB33" s="63"/>
      <c r="AC33" s="63">
        <v>747</v>
      </c>
      <c r="AD33" s="63">
        <v>200</v>
      </c>
      <c r="AE33" s="63"/>
      <c r="AF33" s="63">
        <v>1041</v>
      </c>
      <c r="AG33" s="63">
        <v>309</v>
      </c>
      <c r="AH33" s="63">
        <v>516</v>
      </c>
      <c r="AI33" s="63">
        <v>267</v>
      </c>
      <c r="AJ33" s="63">
        <v>189</v>
      </c>
      <c r="AK33" s="63">
        <v>355</v>
      </c>
      <c r="AL33" s="63">
        <v>287</v>
      </c>
      <c r="AM33" s="63"/>
      <c r="AN33" s="63">
        <v>942</v>
      </c>
      <c r="AO33" s="63">
        <v>130</v>
      </c>
      <c r="AP33" s="63"/>
      <c r="AQ33" s="63">
        <v>298</v>
      </c>
      <c r="AR33" s="63">
        <v>52</v>
      </c>
      <c r="AS33" s="63">
        <v>257</v>
      </c>
      <c r="AT33" s="63">
        <v>676</v>
      </c>
      <c r="AU33" s="63">
        <v>205</v>
      </c>
      <c r="AV33" s="63">
        <v>60</v>
      </c>
      <c r="AW33" s="63">
        <v>102</v>
      </c>
      <c r="AX33" s="63">
        <v>64</v>
      </c>
      <c r="AY33" s="63">
        <v>357</v>
      </c>
      <c r="AZ33" s="63">
        <v>177</v>
      </c>
      <c r="BA33" s="63">
        <v>626</v>
      </c>
      <c r="BB33" s="63">
        <v>825</v>
      </c>
      <c r="BC33" s="63">
        <v>260</v>
      </c>
      <c r="BD33" s="63">
        <v>294</v>
      </c>
      <c r="BE33" s="63">
        <v>239</v>
      </c>
      <c r="BF33" s="24">
        <f t="shared" si="1"/>
        <v>16972</v>
      </c>
      <c r="BG33" s="25" t="s">
        <v>114</v>
      </c>
      <c r="BH33" s="25"/>
    </row>
    <row r="34" spans="1:60" s="6" customFormat="1" ht="300" x14ac:dyDescent="0.3">
      <c r="A34" s="21" t="s">
        <v>115</v>
      </c>
      <c r="B34" s="22" t="s">
        <v>116</v>
      </c>
      <c r="C34" s="23" t="str">
        <f t="shared" si="0"/>
        <v>11 2 02 40070</v>
      </c>
      <c r="D34" s="23" t="s">
        <v>101</v>
      </c>
      <c r="E34" s="62"/>
      <c r="F34" s="62"/>
      <c r="G34" s="62"/>
      <c r="H34" s="63"/>
      <c r="I34" s="63"/>
      <c r="J34" s="63"/>
      <c r="K34" s="63"/>
      <c r="L34" s="63">
        <v>23140.201000000001</v>
      </c>
      <c r="M34" s="63"/>
      <c r="N34" s="63"/>
      <c r="O34" s="63"/>
      <c r="P34" s="63"/>
      <c r="Q34" s="63"/>
      <c r="R34" s="63"/>
      <c r="S34" s="63"/>
      <c r="T34" s="63"/>
      <c r="U34" s="63"/>
      <c r="V34" s="63"/>
      <c r="W34" s="63"/>
      <c r="X34" s="63"/>
      <c r="Y34" s="63"/>
      <c r="Z34" s="63"/>
      <c r="AA34" s="63"/>
      <c r="AB34" s="63"/>
      <c r="AC34" s="63">
        <v>23520</v>
      </c>
      <c r="AD34" s="63"/>
      <c r="AE34" s="63"/>
      <c r="AF34" s="63"/>
      <c r="AG34" s="63">
        <v>11062</v>
      </c>
      <c r="AH34" s="63"/>
      <c r="AI34" s="63"/>
      <c r="AJ34" s="63">
        <v>10000</v>
      </c>
      <c r="AK34" s="63"/>
      <c r="AL34" s="63"/>
      <c r="AM34" s="63"/>
      <c r="AN34" s="63"/>
      <c r="AO34" s="63"/>
      <c r="AP34" s="63"/>
      <c r="AQ34" s="63"/>
      <c r="AR34" s="63"/>
      <c r="AS34" s="63">
        <v>10000</v>
      </c>
      <c r="AT34" s="63"/>
      <c r="AU34" s="63"/>
      <c r="AV34" s="63"/>
      <c r="AW34" s="63"/>
      <c r="AX34" s="63"/>
      <c r="AY34" s="63"/>
      <c r="AZ34" s="63">
        <v>10000</v>
      </c>
      <c r="BA34" s="63"/>
      <c r="BB34" s="63"/>
      <c r="BC34" s="63"/>
      <c r="BD34" s="63"/>
      <c r="BE34" s="63"/>
      <c r="BF34" s="24">
        <f t="shared" si="1"/>
        <v>87722.201000000001</v>
      </c>
      <c r="BG34" s="25" t="s">
        <v>117</v>
      </c>
      <c r="BH34" s="25"/>
    </row>
    <row r="35" spans="1:60" s="6" customFormat="1" ht="300" x14ac:dyDescent="0.3">
      <c r="A35" s="21" t="s">
        <v>118</v>
      </c>
      <c r="B35" s="22" t="s">
        <v>119</v>
      </c>
      <c r="C35" s="23" t="str">
        <f t="shared" si="0"/>
        <v>11 2 03 40070</v>
      </c>
      <c r="D35" s="23" t="s">
        <v>101</v>
      </c>
      <c r="E35" s="62"/>
      <c r="F35" s="62"/>
      <c r="G35" s="62"/>
      <c r="H35" s="63"/>
      <c r="I35" s="63"/>
      <c r="J35" s="63"/>
      <c r="K35" s="63"/>
      <c r="L35" s="63"/>
      <c r="M35" s="63"/>
      <c r="N35" s="63"/>
      <c r="O35" s="63"/>
      <c r="P35" s="63"/>
      <c r="Q35" s="63"/>
      <c r="R35" s="63"/>
      <c r="S35" s="63"/>
      <c r="T35" s="63"/>
      <c r="U35" s="63"/>
      <c r="V35" s="63"/>
      <c r="W35" s="63"/>
      <c r="X35" s="63">
        <v>44573.599999999999</v>
      </c>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24">
        <f t="shared" si="1"/>
        <v>44573.599999999999</v>
      </c>
      <c r="BG35" s="25" t="s">
        <v>120</v>
      </c>
      <c r="BH35" s="25"/>
    </row>
    <row r="36" spans="1:60" s="6" customFormat="1" ht="337.5" x14ac:dyDescent="0.3">
      <c r="A36" s="21" t="s">
        <v>121</v>
      </c>
      <c r="B36" s="22" t="s">
        <v>122</v>
      </c>
      <c r="C36" s="23" t="str">
        <f t="shared" si="0"/>
        <v>12 1 05 40060</v>
      </c>
      <c r="D36" s="23" t="s">
        <v>123</v>
      </c>
      <c r="E36" s="62">
        <v>3000</v>
      </c>
      <c r="F36" s="62"/>
      <c r="G36" s="62"/>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v>1530</v>
      </c>
      <c r="AO36" s="63"/>
      <c r="AP36" s="63"/>
      <c r="AQ36" s="63"/>
      <c r="AR36" s="63"/>
      <c r="AS36" s="63"/>
      <c r="AT36" s="63"/>
      <c r="AU36" s="63"/>
      <c r="AV36" s="63"/>
      <c r="AW36" s="63"/>
      <c r="AX36" s="63"/>
      <c r="AY36" s="63"/>
      <c r="AZ36" s="63"/>
      <c r="BA36" s="63"/>
      <c r="BB36" s="63"/>
      <c r="BC36" s="63"/>
      <c r="BD36" s="63"/>
      <c r="BE36" s="63"/>
      <c r="BF36" s="24">
        <f t="shared" si="1"/>
        <v>4530</v>
      </c>
      <c r="BG36" s="25" t="s">
        <v>124</v>
      </c>
      <c r="BH36" s="25"/>
    </row>
    <row r="37" spans="1:60" s="6" customFormat="1" ht="206.25" x14ac:dyDescent="0.3">
      <c r="A37" s="21" t="s">
        <v>125</v>
      </c>
      <c r="B37" s="22" t="s">
        <v>126</v>
      </c>
      <c r="C37" s="23" t="str">
        <f t="shared" si="0"/>
        <v>12 1 07 40070</v>
      </c>
      <c r="D37" s="23" t="s">
        <v>123</v>
      </c>
      <c r="E37" s="62"/>
      <c r="F37" s="62"/>
      <c r="G37" s="62"/>
      <c r="H37" s="63"/>
      <c r="I37" s="63"/>
      <c r="J37" s="63"/>
      <c r="K37" s="63"/>
      <c r="L37" s="63"/>
      <c r="M37" s="63"/>
      <c r="N37" s="63">
        <v>8910</v>
      </c>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24">
        <f t="shared" si="1"/>
        <v>8910</v>
      </c>
      <c r="BG37" s="25" t="s">
        <v>127</v>
      </c>
      <c r="BH37" s="25"/>
    </row>
    <row r="38" spans="1:60" s="6" customFormat="1" ht="356.25" x14ac:dyDescent="0.3">
      <c r="A38" s="21" t="s">
        <v>128</v>
      </c>
      <c r="B38" s="22" t="s">
        <v>129</v>
      </c>
      <c r="C38" s="23" t="str">
        <f t="shared" si="0"/>
        <v>12 2 02 40060</v>
      </c>
      <c r="D38" s="23" t="s">
        <v>123</v>
      </c>
      <c r="E38" s="62"/>
      <c r="F38" s="62"/>
      <c r="G38" s="62"/>
      <c r="H38" s="63"/>
      <c r="I38" s="63"/>
      <c r="J38" s="63"/>
      <c r="K38" s="63"/>
      <c r="L38" s="63"/>
      <c r="M38" s="63"/>
      <c r="N38" s="63"/>
      <c r="O38" s="63">
        <v>2500</v>
      </c>
      <c r="P38" s="63">
        <v>2500</v>
      </c>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24">
        <f t="shared" si="1"/>
        <v>5000</v>
      </c>
      <c r="BG38" s="25" t="s">
        <v>130</v>
      </c>
      <c r="BH38" s="25"/>
    </row>
    <row r="39" spans="1:60" s="6" customFormat="1" ht="375" x14ac:dyDescent="0.3">
      <c r="A39" s="21" t="s">
        <v>131</v>
      </c>
      <c r="B39" s="22" t="s">
        <v>132</v>
      </c>
      <c r="C39" s="23" t="str">
        <f t="shared" si="0"/>
        <v>16 4 04 40060</v>
      </c>
      <c r="D39" s="23" t="s">
        <v>123</v>
      </c>
      <c r="E39" s="62">
        <v>180.85105999999999</v>
      </c>
      <c r="F39" s="62"/>
      <c r="G39" s="62"/>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24">
        <f t="shared" si="1"/>
        <v>180.85105999999999</v>
      </c>
      <c r="BG39" s="25" t="s">
        <v>133</v>
      </c>
      <c r="BH39" s="25"/>
    </row>
    <row r="40" spans="1:60" s="6" customFormat="1" ht="356.25" x14ac:dyDescent="0.3">
      <c r="A40" s="21" t="s">
        <v>134</v>
      </c>
      <c r="B40" s="22" t="s">
        <v>135</v>
      </c>
      <c r="C40" s="23" t="str">
        <f t="shared" si="0"/>
        <v>18 1 01 40060</v>
      </c>
      <c r="D40" s="23" t="s">
        <v>136</v>
      </c>
      <c r="E40" s="62">
        <v>2941.1939200000002</v>
      </c>
      <c r="F40" s="62">
        <v>923.34360000000004</v>
      </c>
      <c r="G40" s="62"/>
      <c r="H40" s="63"/>
      <c r="I40" s="63"/>
      <c r="J40" s="63"/>
      <c r="K40" s="63"/>
      <c r="L40" s="63"/>
      <c r="M40" s="63"/>
      <c r="N40" s="63"/>
      <c r="O40" s="63"/>
      <c r="P40" s="63"/>
      <c r="Q40" s="63"/>
      <c r="R40" s="63"/>
      <c r="S40" s="63"/>
      <c r="T40" s="63"/>
      <c r="U40" s="63"/>
      <c r="V40" s="63"/>
      <c r="W40" s="63"/>
      <c r="X40" s="63"/>
      <c r="Y40" s="63"/>
      <c r="Z40" s="63"/>
      <c r="AA40" s="63"/>
      <c r="AB40" s="63"/>
      <c r="AC40" s="63"/>
      <c r="AD40" s="63">
        <v>154.21445</v>
      </c>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24">
        <f t="shared" si="1"/>
        <v>4018.7519700000003</v>
      </c>
      <c r="BG40" s="25" t="s">
        <v>137</v>
      </c>
      <c r="BH40" s="25"/>
    </row>
    <row r="41" spans="1:60" s="6" customFormat="1" ht="409.5" x14ac:dyDescent="0.3">
      <c r="A41" s="21" t="s">
        <v>138</v>
      </c>
      <c r="B41" s="22" t="s">
        <v>139</v>
      </c>
      <c r="C41" s="23" t="str">
        <f t="shared" si="0"/>
        <v>19 3 04 40060</v>
      </c>
      <c r="D41" s="23" t="s">
        <v>66</v>
      </c>
      <c r="E41" s="62"/>
      <c r="F41" s="62"/>
      <c r="G41" s="62"/>
      <c r="H41" s="63"/>
      <c r="I41" s="63"/>
      <c r="J41" s="63"/>
      <c r="K41" s="63"/>
      <c r="L41" s="63"/>
      <c r="M41" s="63"/>
      <c r="N41" s="63"/>
      <c r="O41" s="63"/>
      <c r="P41" s="63"/>
      <c r="Q41" s="63"/>
      <c r="R41" s="63"/>
      <c r="S41" s="63"/>
      <c r="T41" s="63"/>
      <c r="U41" s="63"/>
      <c r="V41" s="63"/>
      <c r="W41" s="63"/>
      <c r="X41" s="63"/>
      <c r="Y41" s="63"/>
      <c r="Z41" s="63"/>
      <c r="AA41" s="63"/>
      <c r="AB41" s="63"/>
      <c r="AC41" s="63"/>
      <c r="AD41" s="63">
        <v>600</v>
      </c>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24">
        <f t="shared" si="1"/>
        <v>600</v>
      </c>
      <c r="BG41" s="25" t="s">
        <v>140</v>
      </c>
      <c r="BH41" s="25"/>
    </row>
    <row r="42" spans="1:60" s="6" customFormat="1" ht="318.75" x14ac:dyDescent="0.3">
      <c r="A42" s="21" t="s">
        <v>141</v>
      </c>
      <c r="B42" s="22" t="s">
        <v>142</v>
      </c>
      <c r="C42" s="23" t="str">
        <f t="shared" si="0"/>
        <v>22 3 01 40070</v>
      </c>
      <c r="D42" s="23" t="s">
        <v>83</v>
      </c>
      <c r="E42" s="62"/>
      <c r="F42" s="62"/>
      <c r="G42" s="62"/>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v>62297.03</v>
      </c>
      <c r="AI42" s="63"/>
      <c r="AJ42" s="63"/>
      <c r="AK42" s="63"/>
      <c r="AL42" s="63"/>
      <c r="AM42" s="63"/>
      <c r="AN42" s="63">
        <v>74857.22</v>
      </c>
      <c r="AO42" s="63"/>
      <c r="AP42" s="63"/>
      <c r="AQ42" s="63"/>
      <c r="AR42" s="63"/>
      <c r="AS42" s="63"/>
      <c r="AT42" s="63">
        <v>17217.955000000002</v>
      </c>
      <c r="AU42" s="63"/>
      <c r="AV42" s="63"/>
      <c r="AW42" s="63">
        <v>12567.155000000001</v>
      </c>
      <c r="AX42" s="63">
        <v>19220.804120000001</v>
      </c>
      <c r="AY42" s="63"/>
      <c r="AZ42" s="63"/>
      <c r="BA42" s="63"/>
      <c r="BB42" s="63">
        <v>98048.59</v>
      </c>
      <c r="BC42" s="63"/>
      <c r="BD42" s="63">
        <v>28499.486000000001</v>
      </c>
      <c r="BE42" s="63"/>
      <c r="BF42" s="24">
        <f t="shared" si="1"/>
        <v>312708.24012000003</v>
      </c>
      <c r="BG42" s="25" t="s">
        <v>143</v>
      </c>
      <c r="BH42" s="25"/>
    </row>
    <row r="43" spans="1:60" s="6" customFormat="1" ht="300" x14ac:dyDescent="0.3">
      <c r="A43" s="21" t="s">
        <v>144</v>
      </c>
      <c r="B43" s="22" t="s">
        <v>145</v>
      </c>
      <c r="C43" s="23" t="str">
        <f t="shared" si="0"/>
        <v>22 3 03 40070</v>
      </c>
      <c r="D43" s="23" t="s">
        <v>83</v>
      </c>
      <c r="E43" s="62"/>
      <c r="F43" s="62"/>
      <c r="G43" s="62"/>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v>603.9</v>
      </c>
      <c r="AU43" s="63"/>
      <c r="AV43" s="63"/>
      <c r="AW43" s="63"/>
      <c r="AX43" s="63"/>
      <c r="AY43" s="63"/>
      <c r="AZ43" s="63"/>
      <c r="BA43" s="63"/>
      <c r="BB43" s="63"/>
      <c r="BC43" s="63"/>
      <c r="BD43" s="63"/>
      <c r="BE43" s="63"/>
      <c r="BF43" s="24">
        <f t="shared" si="1"/>
        <v>603.9</v>
      </c>
      <c r="BG43" s="25" t="s">
        <v>146</v>
      </c>
      <c r="BH43" s="25"/>
    </row>
    <row r="44" spans="1:60" s="6" customFormat="1" ht="409.5" x14ac:dyDescent="0.3">
      <c r="A44" s="21" t="s">
        <v>147</v>
      </c>
      <c r="B44" s="22" t="s">
        <v>148</v>
      </c>
      <c r="C44" s="23" t="str">
        <f t="shared" si="0"/>
        <v>23 1 08 40060</v>
      </c>
      <c r="D44" s="23" t="s">
        <v>149</v>
      </c>
      <c r="E44" s="62">
        <v>462.60199999999998</v>
      </c>
      <c r="F44" s="62">
        <v>186.52099999999999</v>
      </c>
      <c r="G44" s="62">
        <v>1202.7639999999999</v>
      </c>
      <c r="H44" s="63">
        <v>925.20299999999997</v>
      </c>
      <c r="I44" s="63">
        <v>108.226</v>
      </c>
      <c r="J44" s="63">
        <v>496.18700000000001</v>
      </c>
      <c r="K44" s="63">
        <v>606.45500000000004</v>
      </c>
      <c r="L44" s="63">
        <v>374.70699999999999</v>
      </c>
      <c r="M44" s="63">
        <v>208.17099999999999</v>
      </c>
      <c r="N44" s="63">
        <v>305.358</v>
      </c>
      <c r="O44" s="63"/>
      <c r="P44" s="63">
        <v>145.25700000000001</v>
      </c>
      <c r="Q44" s="63">
        <v>254.43100000000001</v>
      </c>
      <c r="R44" s="63"/>
      <c r="S44" s="63">
        <v>2296.817</v>
      </c>
      <c r="T44" s="63"/>
      <c r="U44" s="63">
        <v>23.131</v>
      </c>
      <c r="V44" s="63"/>
      <c r="W44" s="63">
        <v>158.18799999999999</v>
      </c>
      <c r="X44" s="63"/>
      <c r="Y44" s="63"/>
      <c r="Z44" s="63"/>
      <c r="AA44" s="63"/>
      <c r="AB44" s="63"/>
      <c r="AC44" s="63"/>
      <c r="AD44" s="63"/>
      <c r="AE44" s="63"/>
      <c r="AF44" s="63">
        <v>129.79400000000001</v>
      </c>
      <c r="AG44" s="63">
        <v>300.69099999999997</v>
      </c>
      <c r="AH44" s="63">
        <v>161.911</v>
      </c>
      <c r="AI44" s="63">
        <v>69.394999999999996</v>
      </c>
      <c r="AJ44" s="63"/>
      <c r="AK44" s="63">
        <v>92.521000000000001</v>
      </c>
      <c r="AL44" s="63"/>
      <c r="AM44" s="63"/>
      <c r="AN44" s="63"/>
      <c r="AO44" s="63">
        <v>111.024</v>
      </c>
      <c r="AP44" s="63"/>
      <c r="AQ44" s="63"/>
      <c r="AR44" s="63"/>
      <c r="AS44" s="63"/>
      <c r="AT44" s="63">
        <v>711.94399999999996</v>
      </c>
      <c r="AU44" s="63">
        <v>113.8</v>
      </c>
      <c r="AV44" s="63"/>
      <c r="AW44" s="63">
        <v>344.63799999999998</v>
      </c>
      <c r="AX44" s="63"/>
      <c r="AY44" s="63"/>
      <c r="AZ44" s="63">
        <v>693.90200000000004</v>
      </c>
      <c r="BA44" s="63">
        <v>693.90200000000004</v>
      </c>
      <c r="BB44" s="63">
        <v>462.60199999999998</v>
      </c>
      <c r="BC44" s="63">
        <v>231.3</v>
      </c>
      <c r="BD44" s="63"/>
      <c r="BE44" s="63"/>
      <c r="BF44" s="24">
        <f t="shared" si="1"/>
        <v>11871.441999999999</v>
      </c>
      <c r="BG44" s="25" t="s">
        <v>150</v>
      </c>
      <c r="BH44" s="25"/>
    </row>
    <row r="45" spans="1:60" s="6" customFormat="1" ht="337.5" x14ac:dyDescent="0.3">
      <c r="A45" s="21" t="s">
        <v>151</v>
      </c>
      <c r="B45" s="22" t="s">
        <v>152</v>
      </c>
      <c r="C45" s="23" t="str">
        <f t="shared" si="0"/>
        <v>24 1 01 R5550</v>
      </c>
      <c r="D45" s="23" t="s">
        <v>101</v>
      </c>
      <c r="E45" s="62">
        <v>11163.205</v>
      </c>
      <c r="F45" s="62">
        <v>440.24</v>
      </c>
      <c r="G45" s="62"/>
      <c r="H45" s="63"/>
      <c r="I45" s="63">
        <v>1041.7190000000001</v>
      </c>
      <c r="J45" s="63">
        <v>801.87599999999998</v>
      </c>
      <c r="K45" s="63">
        <v>790.35900000000004</v>
      </c>
      <c r="L45" s="63">
        <v>1088.075</v>
      </c>
      <c r="M45" s="63">
        <v>1109.9570000000001</v>
      </c>
      <c r="N45" s="63">
        <v>1038.5519999999999</v>
      </c>
      <c r="O45" s="63">
        <v>1443.0719999999999</v>
      </c>
      <c r="P45" s="63">
        <v>1693.345</v>
      </c>
      <c r="Q45" s="63">
        <v>417.60700000000003</v>
      </c>
      <c r="R45" s="63">
        <v>502.81799999999998</v>
      </c>
      <c r="S45" s="63">
        <v>490.68599999999998</v>
      </c>
      <c r="T45" s="63">
        <v>597.95399999999995</v>
      </c>
      <c r="U45" s="63"/>
      <c r="V45" s="63"/>
      <c r="W45" s="63"/>
      <c r="X45" s="63">
        <v>610.77</v>
      </c>
      <c r="Y45" s="63"/>
      <c r="Z45" s="63"/>
      <c r="AA45" s="63">
        <v>3559.0120000000002</v>
      </c>
      <c r="AB45" s="63"/>
      <c r="AC45" s="63">
        <v>676.15700000000004</v>
      </c>
      <c r="AD45" s="63"/>
      <c r="AE45" s="63"/>
      <c r="AF45" s="63">
        <v>541.94779000000005</v>
      </c>
      <c r="AG45" s="63"/>
      <c r="AH45" s="63"/>
      <c r="AI45" s="63"/>
      <c r="AJ45" s="63"/>
      <c r="AK45" s="63"/>
      <c r="AL45" s="63"/>
      <c r="AM45" s="63"/>
      <c r="AN45" s="63">
        <v>646.63099999999997</v>
      </c>
      <c r="AO45" s="63"/>
      <c r="AP45" s="63"/>
      <c r="AQ45" s="63"/>
      <c r="AR45" s="63"/>
      <c r="AS45" s="63"/>
      <c r="AT45" s="63">
        <v>621.875</v>
      </c>
      <c r="AU45" s="63"/>
      <c r="AV45" s="63"/>
      <c r="AW45" s="63"/>
      <c r="AX45" s="63"/>
      <c r="AY45" s="63"/>
      <c r="AZ45" s="63"/>
      <c r="BA45" s="63"/>
      <c r="BB45" s="63"/>
      <c r="BC45" s="63"/>
      <c r="BD45" s="63"/>
      <c r="BE45" s="63"/>
      <c r="BF45" s="24">
        <f t="shared" si="1"/>
        <v>29275.857790000002</v>
      </c>
      <c r="BG45" s="25" t="s">
        <v>153</v>
      </c>
      <c r="BH45" s="25"/>
    </row>
    <row r="46" spans="1:60" s="6" customFormat="1" ht="31.5" x14ac:dyDescent="0.25">
      <c r="A46" s="39"/>
      <c r="B46" s="40" t="s">
        <v>68</v>
      </c>
      <c r="C46" s="41" t="str">
        <f t="shared" si="0"/>
        <v>24 1 01 R5550</v>
      </c>
      <c r="D46" s="42"/>
      <c r="E46" s="60">
        <v>10605.044749999999</v>
      </c>
      <c r="F46" s="60">
        <v>418.22800000000001</v>
      </c>
      <c r="G46" s="60"/>
      <c r="H46" s="61"/>
      <c r="I46" s="61">
        <v>989.63305000000003</v>
      </c>
      <c r="J46" s="61">
        <v>761.78219999999999</v>
      </c>
      <c r="K46" s="61">
        <v>750.84105</v>
      </c>
      <c r="L46" s="61">
        <v>1033.6712500000001</v>
      </c>
      <c r="M46" s="61">
        <v>1054.4591499999999</v>
      </c>
      <c r="N46" s="61">
        <v>986.62440000000004</v>
      </c>
      <c r="O46" s="61">
        <v>1370.9184</v>
      </c>
      <c r="P46" s="61">
        <v>1608.6777500000001</v>
      </c>
      <c r="Q46" s="61">
        <v>396.72665000000001</v>
      </c>
      <c r="R46" s="61">
        <v>477.6771</v>
      </c>
      <c r="S46" s="61">
        <v>466.15170000000001</v>
      </c>
      <c r="T46" s="61">
        <v>568.05629999999996</v>
      </c>
      <c r="U46" s="61"/>
      <c r="V46" s="61"/>
      <c r="W46" s="61"/>
      <c r="X46" s="61">
        <v>580.23149999999998</v>
      </c>
      <c r="Y46" s="61"/>
      <c r="Z46" s="61"/>
      <c r="AA46" s="61">
        <v>3381.0614</v>
      </c>
      <c r="AB46" s="61"/>
      <c r="AC46" s="61">
        <v>642.34915000000001</v>
      </c>
      <c r="AD46" s="61"/>
      <c r="AE46" s="61"/>
      <c r="AF46" s="61">
        <v>514.85040000000004</v>
      </c>
      <c r="AG46" s="61"/>
      <c r="AH46" s="61"/>
      <c r="AI46" s="61"/>
      <c r="AJ46" s="61"/>
      <c r="AK46" s="61"/>
      <c r="AL46" s="61"/>
      <c r="AM46" s="61"/>
      <c r="AN46" s="61">
        <v>614.29944999999998</v>
      </c>
      <c r="AO46" s="61"/>
      <c r="AP46" s="61"/>
      <c r="AQ46" s="61"/>
      <c r="AR46" s="61"/>
      <c r="AS46" s="61"/>
      <c r="AT46" s="61">
        <v>590.78125</v>
      </c>
      <c r="AU46" s="61"/>
      <c r="AV46" s="61"/>
      <c r="AW46" s="61"/>
      <c r="AX46" s="61"/>
      <c r="AY46" s="61"/>
      <c r="AZ46" s="61"/>
      <c r="BA46" s="61"/>
      <c r="BB46" s="61"/>
      <c r="BC46" s="61"/>
      <c r="BD46" s="61"/>
      <c r="BE46" s="61"/>
      <c r="BF46" s="43">
        <f t="shared" si="1"/>
        <v>27812.064899999994</v>
      </c>
      <c r="BG46" s="18" t="s">
        <v>153</v>
      </c>
      <c r="BH46" s="18"/>
    </row>
    <row r="47" spans="1:60" s="6" customFormat="1" ht="409.5" x14ac:dyDescent="0.3">
      <c r="A47" s="21" t="s">
        <v>154</v>
      </c>
      <c r="B47" s="22" t="s">
        <v>155</v>
      </c>
      <c r="C47" s="23" t="str">
        <f t="shared" si="0"/>
        <v>24 1 02 40060</v>
      </c>
      <c r="D47" s="23" t="s">
        <v>101</v>
      </c>
      <c r="E47" s="62">
        <v>1405.2329999999999</v>
      </c>
      <c r="F47" s="62"/>
      <c r="G47" s="62"/>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24">
        <f t="shared" si="1"/>
        <v>1405.2329999999999</v>
      </c>
      <c r="BG47" s="25" t="s">
        <v>156</v>
      </c>
      <c r="BH47" s="25"/>
    </row>
    <row r="48" spans="1:60" s="6" customFormat="1" ht="281.25" x14ac:dyDescent="0.3">
      <c r="A48" s="21" t="s">
        <v>157</v>
      </c>
      <c r="B48" s="22" t="s">
        <v>158</v>
      </c>
      <c r="C48" s="23" t="str">
        <f t="shared" si="0"/>
        <v>24 1 02 R5600</v>
      </c>
      <c r="D48" s="23" t="s">
        <v>101</v>
      </c>
      <c r="E48" s="62">
        <v>1028.62842</v>
      </c>
      <c r="F48" s="62"/>
      <c r="G48" s="62"/>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24">
        <f t="shared" si="1"/>
        <v>1028.62842</v>
      </c>
      <c r="BG48" s="25" t="s">
        <v>159</v>
      </c>
      <c r="BH48" s="25"/>
    </row>
    <row r="49" spans="1:60" s="6" customFormat="1" ht="31.5" x14ac:dyDescent="0.25">
      <c r="A49" s="39"/>
      <c r="B49" s="40" t="s">
        <v>68</v>
      </c>
      <c r="C49" s="41" t="str">
        <f t="shared" si="0"/>
        <v>24 1 02 R5600</v>
      </c>
      <c r="D49" s="42"/>
      <c r="E49" s="60">
        <v>977.197</v>
      </c>
      <c r="F49" s="60"/>
      <c r="G49" s="60"/>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43">
        <f t="shared" si="1"/>
        <v>977.197</v>
      </c>
      <c r="BG49" s="18" t="s">
        <v>159</v>
      </c>
      <c r="BH49" s="18"/>
    </row>
    <row r="50" spans="1:60" s="6" customFormat="1" ht="409.5" x14ac:dyDescent="0.3">
      <c r="A50" s="21" t="s">
        <v>160</v>
      </c>
      <c r="B50" s="22" t="s">
        <v>161</v>
      </c>
      <c r="C50" s="23" t="str">
        <f t="shared" si="0"/>
        <v>24 2 01 40060</v>
      </c>
      <c r="D50" s="23" t="s">
        <v>123</v>
      </c>
      <c r="E50" s="62">
        <v>58147.89</v>
      </c>
      <c r="F50" s="62">
        <v>3033</v>
      </c>
      <c r="G50" s="62"/>
      <c r="H50" s="63"/>
      <c r="I50" s="63"/>
      <c r="J50" s="63">
        <v>13474.56</v>
      </c>
      <c r="K50" s="63">
        <v>19650.439999999999</v>
      </c>
      <c r="L50" s="63"/>
      <c r="M50" s="63"/>
      <c r="N50" s="63">
        <v>7065</v>
      </c>
      <c r="O50" s="63"/>
      <c r="P50" s="63"/>
      <c r="Q50" s="63"/>
      <c r="R50" s="63"/>
      <c r="S50" s="63"/>
      <c r="T50" s="63"/>
      <c r="U50" s="63"/>
      <c r="V50" s="63"/>
      <c r="W50" s="63"/>
      <c r="X50" s="63">
        <v>31958.376700000001</v>
      </c>
      <c r="Y50" s="63"/>
      <c r="Z50" s="63"/>
      <c r="AA50" s="63"/>
      <c r="AB50" s="63"/>
      <c r="AC50" s="63"/>
      <c r="AD50" s="63"/>
      <c r="AE50" s="63">
        <v>10205.59</v>
      </c>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24">
        <f t="shared" si="1"/>
        <v>143534.8567</v>
      </c>
      <c r="BG50" s="25" t="s">
        <v>162</v>
      </c>
      <c r="BH50" s="25"/>
    </row>
    <row r="51" spans="1:60" s="6" customFormat="1" ht="356.25" x14ac:dyDescent="0.3">
      <c r="A51" s="44" t="s">
        <v>163</v>
      </c>
      <c r="B51" s="45" t="s">
        <v>164</v>
      </c>
      <c r="C51" s="46" t="str">
        <f t="shared" si="0"/>
        <v>24 2 05 40060</v>
      </c>
      <c r="D51" s="46" t="s">
        <v>101</v>
      </c>
      <c r="E51" s="64">
        <v>6331.72</v>
      </c>
      <c r="F51" s="64"/>
      <c r="G51" s="64"/>
      <c r="H51" s="65"/>
      <c r="I51" s="65"/>
      <c r="J51" s="65"/>
      <c r="K51" s="65">
        <v>1499.93</v>
      </c>
      <c r="L51" s="65"/>
      <c r="M51" s="65"/>
      <c r="N51" s="65"/>
      <c r="O51" s="65"/>
      <c r="P51" s="65">
        <v>347.73</v>
      </c>
      <c r="Q51" s="65"/>
      <c r="R51" s="65"/>
      <c r="S51" s="65"/>
      <c r="T51" s="65"/>
      <c r="U51" s="65"/>
      <c r="V51" s="65"/>
      <c r="W51" s="65"/>
      <c r="X51" s="65"/>
      <c r="Y51" s="65"/>
      <c r="Z51" s="65"/>
      <c r="AA51" s="65">
        <v>934.56200000000001</v>
      </c>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47">
        <f t="shared" si="1"/>
        <v>9113.9420000000009</v>
      </c>
      <c r="BG51" s="25" t="s">
        <v>165</v>
      </c>
      <c r="BH51" s="25"/>
    </row>
    <row r="52" spans="1:60" s="6" customFormat="1" ht="18.75" x14ac:dyDescent="0.3">
      <c r="A52" s="48"/>
      <c r="B52" s="49" t="s">
        <v>56</v>
      </c>
      <c r="C52" s="50" t="str">
        <f t="shared" si="0"/>
        <v xml:space="preserve">   </v>
      </c>
      <c r="D52" s="51"/>
      <c r="E52" s="66">
        <v>165715.49549</v>
      </c>
      <c r="F52" s="66">
        <v>5585.9345999999996</v>
      </c>
      <c r="G52" s="66">
        <v>48839.83124</v>
      </c>
      <c r="H52" s="52">
        <v>48406.273000000001</v>
      </c>
      <c r="I52" s="52">
        <v>22685.705999999998</v>
      </c>
      <c r="J52" s="52">
        <v>16616.873</v>
      </c>
      <c r="K52" s="52">
        <v>29513.704000000002</v>
      </c>
      <c r="L52" s="52">
        <v>31047.523000000001</v>
      </c>
      <c r="M52" s="52">
        <v>71659.445999999996</v>
      </c>
      <c r="N52" s="52">
        <v>83941.324999999997</v>
      </c>
      <c r="O52" s="52">
        <v>11406.972</v>
      </c>
      <c r="P52" s="52">
        <v>52865.491999999998</v>
      </c>
      <c r="Q52" s="52">
        <v>2750.1880000000001</v>
      </c>
      <c r="R52" s="52">
        <v>1420.288</v>
      </c>
      <c r="S52" s="52">
        <v>3901.0529999999999</v>
      </c>
      <c r="T52" s="52">
        <v>36591.261599999998</v>
      </c>
      <c r="U52" s="52">
        <v>1739.3710000000001</v>
      </c>
      <c r="V52" s="52">
        <v>403.1</v>
      </c>
      <c r="W52" s="52">
        <v>583.00800000000004</v>
      </c>
      <c r="X52" s="52">
        <v>78439.896699999998</v>
      </c>
      <c r="Y52" s="52">
        <v>1152.54</v>
      </c>
      <c r="Z52" s="52">
        <v>705.65</v>
      </c>
      <c r="AA52" s="52">
        <v>156355.46953</v>
      </c>
      <c r="AB52" s="52">
        <v>440.67</v>
      </c>
      <c r="AC52" s="52">
        <v>30564.187000000002</v>
      </c>
      <c r="AD52" s="52">
        <v>1504.7544499999999</v>
      </c>
      <c r="AE52" s="52">
        <v>12067.11</v>
      </c>
      <c r="AF52" s="52">
        <v>4096.1717900000003</v>
      </c>
      <c r="AG52" s="52">
        <v>11671.691000000001</v>
      </c>
      <c r="AH52" s="52">
        <v>62974.940999999999</v>
      </c>
      <c r="AI52" s="52">
        <v>336.39499999999998</v>
      </c>
      <c r="AJ52" s="52">
        <v>10189</v>
      </c>
      <c r="AK52" s="52">
        <v>447.52100000000002</v>
      </c>
      <c r="AL52" s="52">
        <v>2575.5500000000002</v>
      </c>
      <c r="AM52" s="52"/>
      <c r="AN52" s="52">
        <v>77975.850999999995</v>
      </c>
      <c r="AO52" s="52">
        <v>1684.914</v>
      </c>
      <c r="AP52" s="52"/>
      <c r="AQ52" s="52">
        <v>874.23</v>
      </c>
      <c r="AR52" s="52">
        <v>567.66999999999996</v>
      </c>
      <c r="AS52" s="52">
        <v>10931.08</v>
      </c>
      <c r="AT52" s="52">
        <v>24526.594000000001</v>
      </c>
      <c r="AU52" s="52">
        <v>701.72</v>
      </c>
      <c r="AV52" s="52">
        <v>60</v>
      </c>
      <c r="AW52" s="52">
        <v>13013.793</v>
      </c>
      <c r="AX52" s="52">
        <v>19284.804120000001</v>
      </c>
      <c r="AY52" s="52">
        <v>23874.173999999999</v>
      </c>
      <c r="AZ52" s="52">
        <v>10870.902</v>
      </c>
      <c r="BA52" s="52">
        <v>2306.502</v>
      </c>
      <c r="BB52" s="52">
        <v>102427.644</v>
      </c>
      <c r="BC52" s="52">
        <v>2532.3319999999999</v>
      </c>
      <c r="BD52" s="52">
        <v>30476.707999999999</v>
      </c>
      <c r="BE52" s="52">
        <v>385.09</v>
      </c>
      <c r="BF52" s="52">
        <f t="shared" si="1"/>
        <v>1331688.4005200006</v>
      </c>
      <c r="BG52" s="26"/>
      <c r="BH52" s="26"/>
    </row>
    <row r="53" spans="1:60" s="6" customFormat="1" ht="37.5" x14ac:dyDescent="0.3">
      <c r="A53" s="48"/>
      <c r="B53" s="49" t="s">
        <v>166</v>
      </c>
      <c r="C53" s="50" t="str">
        <f t="shared" si="0"/>
        <v xml:space="preserve">   </v>
      </c>
      <c r="D53" s="51"/>
      <c r="E53" s="66">
        <v>151946.92535</v>
      </c>
      <c r="F53" s="66">
        <v>5167.7066000000004</v>
      </c>
      <c r="G53" s="66">
        <v>45030.031239999997</v>
      </c>
      <c r="H53" s="52">
        <v>48406.273000000001</v>
      </c>
      <c r="I53" s="52">
        <v>21696.072950000002</v>
      </c>
      <c r="J53" s="52">
        <v>15855.0908</v>
      </c>
      <c r="K53" s="52">
        <v>28762.862949999999</v>
      </c>
      <c r="L53" s="52">
        <v>30013.851750000002</v>
      </c>
      <c r="M53" s="52">
        <v>70604.986850000001</v>
      </c>
      <c r="N53" s="52">
        <v>82954.700599999996</v>
      </c>
      <c r="O53" s="52">
        <v>10036.053599999999</v>
      </c>
      <c r="P53" s="52">
        <v>51256.814250000003</v>
      </c>
      <c r="Q53" s="52">
        <v>2353.46135</v>
      </c>
      <c r="R53" s="52">
        <v>942.61090000000002</v>
      </c>
      <c r="S53" s="52">
        <v>3434.9013</v>
      </c>
      <c r="T53" s="52">
        <v>36023.205300000001</v>
      </c>
      <c r="U53" s="52">
        <v>1739.3710000000001</v>
      </c>
      <c r="V53" s="52">
        <v>403.1</v>
      </c>
      <c r="W53" s="52">
        <v>583.00800000000004</v>
      </c>
      <c r="X53" s="52">
        <v>77859.665200000003</v>
      </c>
      <c r="Y53" s="52">
        <v>1152.54</v>
      </c>
      <c r="Z53" s="52">
        <v>705.65</v>
      </c>
      <c r="AA53" s="52">
        <v>152974.40813</v>
      </c>
      <c r="AB53" s="52">
        <v>440.67</v>
      </c>
      <c r="AC53" s="52">
        <v>29921.83785</v>
      </c>
      <c r="AD53" s="52">
        <v>1504.7544499999999</v>
      </c>
      <c r="AE53" s="52">
        <v>12067.11</v>
      </c>
      <c r="AF53" s="52">
        <v>3581.3213900000001</v>
      </c>
      <c r="AG53" s="52">
        <v>11671.691000000001</v>
      </c>
      <c r="AH53" s="52">
        <v>62974.940999999999</v>
      </c>
      <c r="AI53" s="52">
        <v>336.39499999999998</v>
      </c>
      <c r="AJ53" s="52">
        <v>10189</v>
      </c>
      <c r="AK53" s="52">
        <v>447.52100000000002</v>
      </c>
      <c r="AL53" s="52">
        <v>2575.5500000000002</v>
      </c>
      <c r="AM53" s="52"/>
      <c r="AN53" s="52">
        <v>77361.551550000004</v>
      </c>
      <c r="AO53" s="52">
        <v>1684.914</v>
      </c>
      <c r="AP53" s="52"/>
      <c r="AQ53" s="52">
        <v>874.23</v>
      </c>
      <c r="AR53" s="52">
        <v>567.66999999999996</v>
      </c>
      <c r="AS53" s="52">
        <v>10931.08</v>
      </c>
      <c r="AT53" s="52">
        <v>23935.812750000001</v>
      </c>
      <c r="AU53" s="52">
        <v>701.72</v>
      </c>
      <c r="AV53" s="52">
        <v>60</v>
      </c>
      <c r="AW53" s="52">
        <v>13013.793</v>
      </c>
      <c r="AX53" s="52">
        <v>19284.804120000001</v>
      </c>
      <c r="AY53" s="52">
        <v>23874.173999999999</v>
      </c>
      <c r="AZ53" s="52">
        <v>10870.902</v>
      </c>
      <c r="BA53" s="52">
        <v>2306.502</v>
      </c>
      <c r="BB53" s="52">
        <v>102427.644</v>
      </c>
      <c r="BC53" s="52">
        <v>2532.3319999999999</v>
      </c>
      <c r="BD53" s="52">
        <v>30476.707999999999</v>
      </c>
      <c r="BE53" s="52">
        <v>385.09</v>
      </c>
      <c r="BF53" s="52">
        <f t="shared" si="1"/>
        <v>1296903.0102300006</v>
      </c>
      <c r="BG53" s="26"/>
      <c r="BH53" s="26"/>
    </row>
    <row r="54" spans="1:60" s="6" customFormat="1" ht="37.5" x14ac:dyDescent="0.3">
      <c r="A54" s="48"/>
      <c r="B54" s="49" t="s">
        <v>167</v>
      </c>
      <c r="C54" s="50" t="str">
        <f t="shared" si="0"/>
        <v xml:space="preserve">   </v>
      </c>
      <c r="D54" s="51"/>
      <c r="E54" s="66">
        <v>13768.57014</v>
      </c>
      <c r="F54" s="66">
        <v>418.22800000000001</v>
      </c>
      <c r="G54" s="66">
        <v>3809.8</v>
      </c>
      <c r="H54" s="52"/>
      <c r="I54" s="52">
        <v>989.63305000000003</v>
      </c>
      <c r="J54" s="52">
        <v>761.78219999999999</v>
      </c>
      <c r="K54" s="52">
        <v>750.84105</v>
      </c>
      <c r="L54" s="52">
        <v>1033.6712500000001</v>
      </c>
      <c r="M54" s="52">
        <v>1054.4591499999999</v>
      </c>
      <c r="N54" s="52">
        <v>986.62440000000004</v>
      </c>
      <c r="O54" s="52">
        <v>1370.9184</v>
      </c>
      <c r="P54" s="52">
        <v>1608.6777500000001</v>
      </c>
      <c r="Q54" s="52">
        <v>396.72665000000001</v>
      </c>
      <c r="R54" s="52">
        <v>477.6771</v>
      </c>
      <c r="S54" s="52">
        <v>466.15170000000001</v>
      </c>
      <c r="T54" s="52">
        <v>568.05629999999996</v>
      </c>
      <c r="U54" s="52"/>
      <c r="V54" s="52"/>
      <c r="W54" s="52"/>
      <c r="X54" s="52">
        <v>580.23149999999998</v>
      </c>
      <c r="Y54" s="52"/>
      <c r="Z54" s="52"/>
      <c r="AA54" s="52">
        <v>3381.0614</v>
      </c>
      <c r="AB54" s="52"/>
      <c r="AC54" s="52">
        <v>642.34915000000001</v>
      </c>
      <c r="AD54" s="52"/>
      <c r="AE54" s="52"/>
      <c r="AF54" s="52">
        <v>514.85040000000004</v>
      </c>
      <c r="AG54" s="52"/>
      <c r="AH54" s="52"/>
      <c r="AI54" s="52"/>
      <c r="AJ54" s="52"/>
      <c r="AK54" s="52"/>
      <c r="AL54" s="52"/>
      <c r="AM54" s="52"/>
      <c r="AN54" s="52">
        <v>614.29944999999998</v>
      </c>
      <c r="AO54" s="52"/>
      <c r="AP54" s="52"/>
      <c r="AQ54" s="52"/>
      <c r="AR54" s="52"/>
      <c r="AS54" s="52"/>
      <c r="AT54" s="52">
        <v>590.78125</v>
      </c>
      <c r="AU54" s="52"/>
      <c r="AV54" s="52"/>
      <c r="AW54" s="52"/>
      <c r="AX54" s="52"/>
      <c r="AY54" s="52"/>
      <c r="AZ54" s="52"/>
      <c r="BA54" s="52"/>
      <c r="BB54" s="52"/>
      <c r="BC54" s="52"/>
      <c r="BD54" s="52"/>
      <c r="BE54" s="52"/>
      <c r="BF54" s="52">
        <f t="shared" si="1"/>
        <v>34785.390289999996</v>
      </c>
      <c r="BG54" s="26"/>
      <c r="BH54" s="26"/>
    </row>
    <row r="55" spans="1:60" s="6" customFormat="1" ht="58.5" x14ac:dyDescent="0.35">
      <c r="A55" s="53"/>
      <c r="B55" s="54" t="s">
        <v>68</v>
      </c>
      <c r="C55" s="55" t="str">
        <f t="shared" si="0"/>
        <v xml:space="preserve">   </v>
      </c>
      <c r="D55" s="56"/>
      <c r="E55" s="67">
        <v>13768.57014</v>
      </c>
      <c r="F55" s="67">
        <v>418.22800000000001</v>
      </c>
      <c r="G55" s="67">
        <v>3809.8</v>
      </c>
      <c r="H55" s="57"/>
      <c r="I55" s="57">
        <v>989.63305000000003</v>
      </c>
      <c r="J55" s="57">
        <v>761.78219999999999</v>
      </c>
      <c r="K55" s="57">
        <v>750.84105</v>
      </c>
      <c r="L55" s="57">
        <v>1033.6712500000001</v>
      </c>
      <c r="M55" s="57">
        <v>1054.4591499999999</v>
      </c>
      <c r="N55" s="57">
        <v>986.62440000000004</v>
      </c>
      <c r="O55" s="57">
        <v>1370.9184</v>
      </c>
      <c r="P55" s="57">
        <v>1608.6777500000001</v>
      </c>
      <c r="Q55" s="57">
        <v>396.72665000000001</v>
      </c>
      <c r="R55" s="57">
        <v>477.6771</v>
      </c>
      <c r="S55" s="57">
        <v>466.15170000000001</v>
      </c>
      <c r="T55" s="57">
        <v>568.05629999999996</v>
      </c>
      <c r="U55" s="57"/>
      <c r="V55" s="57"/>
      <c r="W55" s="57"/>
      <c r="X55" s="57">
        <v>580.23149999999998</v>
      </c>
      <c r="Y55" s="57"/>
      <c r="Z55" s="57"/>
      <c r="AA55" s="57">
        <v>3381.0614</v>
      </c>
      <c r="AB55" s="57"/>
      <c r="AC55" s="57">
        <v>642.34915000000001</v>
      </c>
      <c r="AD55" s="57"/>
      <c r="AE55" s="57"/>
      <c r="AF55" s="57">
        <v>514.85040000000004</v>
      </c>
      <c r="AG55" s="57"/>
      <c r="AH55" s="57"/>
      <c r="AI55" s="57"/>
      <c r="AJ55" s="57"/>
      <c r="AK55" s="57"/>
      <c r="AL55" s="57"/>
      <c r="AM55" s="57"/>
      <c r="AN55" s="57">
        <v>614.29944999999998</v>
      </c>
      <c r="AO55" s="57"/>
      <c r="AP55" s="57"/>
      <c r="AQ55" s="57"/>
      <c r="AR55" s="57"/>
      <c r="AS55" s="57"/>
      <c r="AT55" s="57">
        <v>590.78125</v>
      </c>
      <c r="AU55" s="57"/>
      <c r="AV55" s="57"/>
      <c r="AW55" s="57"/>
      <c r="AX55" s="57"/>
      <c r="AY55" s="57"/>
      <c r="AZ55" s="57"/>
      <c r="BA55" s="57"/>
      <c r="BB55" s="57"/>
      <c r="BC55" s="57"/>
      <c r="BD55" s="57"/>
      <c r="BE55" s="57"/>
      <c r="BF55" s="57">
        <f t="shared" si="1"/>
        <v>34785.390289999996</v>
      </c>
      <c r="BG55" s="27"/>
      <c r="BH55" s="27"/>
    </row>
    <row r="56" spans="1:60"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33" t="s">
        <v>61</v>
      </c>
    </row>
    <row r="57" spans="1:60"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1:60"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1:60"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5"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2018-03-16T02:42:19Z</cp:lastPrinted>
  <dcterms:created xsi:type="dcterms:W3CDTF">2005-09-08T01:35:00Z</dcterms:created>
  <dcterms:modified xsi:type="dcterms:W3CDTF">2018-04-09T02:00:28Z</dcterms:modified>
</cp:coreProperties>
</file>